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3" i="1"/>
  <c r="G49"/>
  <c r="G42" s="1"/>
  <c r="D63"/>
  <c r="C63"/>
  <c r="E49"/>
  <c r="E42" s="1"/>
  <c r="D49"/>
  <c r="C42"/>
  <c r="C49"/>
  <c r="I15"/>
  <c r="H62"/>
  <c r="H61"/>
  <c r="H60"/>
  <c r="H59"/>
  <c r="H58"/>
  <c r="H57"/>
  <c r="H56"/>
  <c r="H55"/>
  <c r="H54"/>
  <c r="H53"/>
  <c r="H52"/>
  <c r="H51"/>
  <c r="H50"/>
  <c r="H48"/>
  <c r="H47"/>
  <c r="H46"/>
  <c r="H45"/>
  <c r="H43"/>
  <c r="H41"/>
  <c r="H40"/>
  <c r="H39"/>
  <c r="H38"/>
  <c r="H37"/>
  <c r="H36"/>
  <c r="H35"/>
  <c r="H34"/>
  <c r="H33"/>
  <c r="H30"/>
  <c r="H29"/>
  <c r="H28"/>
  <c r="H27"/>
  <c r="H26"/>
  <c r="H25"/>
  <c r="H24"/>
  <c r="H23"/>
  <c r="H22"/>
  <c r="H21"/>
  <c r="H20"/>
  <c r="H19"/>
  <c r="H17"/>
  <c r="H16"/>
  <c r="H14"/>
  <c r="H13"/>
  <c r="H12"/>
  <c r="H11"/>
  <c r="H9"/>
  <c r="H8"/>
  <c r="G32"/>
  <c r="J18"/>
  <c r="I18"/>
  <c r="G18"/>
  <c r="J15"/>
  <c r="G15"/>
  <c r="G10"/>
  <c r="F62"/>
  <c r="F61"/>
  <c r="F60"/>
  <c r="F59"/>
  <c r="F58"/>
  <c r="F57"/>
  <c r="F56"/>
  <c r="F55"/>
  <c r="F54"/>
  <c r="F53"/>
  <c r="F52"/>
  <c r="F51"/>
  <c r="F50"/>
  <c r="F48"/>
  <c r="F47"/>
  <c r="F46"/>
  <c r="F45"/>
  <c r="F43"/>
  <c r="F41"/>
  <c r="F40"/>
  <c r="F39"/>
  <c r="F38"/>
  <c r="F37"/>
  <c r="F36"/>
  <c r="F35"/>
  <c r="F34"/>
  <c r="F33"/>
  <c r="F30"/>
  <c r="F29"/>
  <c r="F28"/>
  <c r="F27"/>
  <c r="F26"/>
  <c r="F25"/>
  <c r="F24"/>
  <c r="F23"/>
  <c r="F22"/>
  <c r="F21"/>
  <c r="F20"/>
  <c r="F19"/>
  <c r="F17"/>
  <c r="F16"/>
  <c r="F14"/>
  <c r="F13"/>
  <c r="F12"/>
  <c r="F11"/>
  <c r="F9"/>
  <c r="F8"/>
  <c r="E32"/>
  <c r="E31" s="1"/>
  <c r="E18"/>
  <c r="E15"/>
  <c r="E10"/>
  <c r="E7" s="1"/>
  <c r="D32"/>
  <c r="D31" s="1"/>
  <c r="D18"/>
  <c r="D15"/>
  <c r="D10"/>
  <c r="C32"/>
  <c r="C31" s="1"/>
  <c r="C18"/>
  <c r="C15"/>
  <c r="C10"/>
  <c r="C7" s="1"/>
  <c r="C6" s="1"/>
  <c r="H42" l="1"/>
  <c r="H49"/>
  <c r="F49"/>
  <c r="D42"/>
  <c r="F42" s="1"/>
  <c r="F18"/>
  <c r="D7"/>
  <c r="D6" s="1"/>
  <c r="F15"/>
  <c r="F32"/>
  <c r="F31"/>
  <c r="E6"/>
  <c r="F6" s="1"/>
  <c r="F10"/>
  <c r="H10"/>
  <c r="H32"/>
  <c r="H15"/>
  <c r="H18"/>
  <c r="G31"/>
  <c r="H31" s="1"/>
  <c r="G7"/>
  <c r="E63" l="1"/>
  <c r="F7"/>
  <c r="G6"/>
  <c r="H6" s="1"/>
  <c r="H7"/>
  <c r="H63" l="1"/>
  <c r="F63"/>
</calcChain>
</file>

<file path=xl/sharedStrings.xml><?xml version="1.0" encoding="utf-8"?>
<sst xmlns="http://schemas.openxmlformats.org/spreadsheetml/2006/main" count="108" uniqueCount="108">
  <si>
    <t>Оценка ожидаемого исполнения местного бюджета на текущий финансовый год и плановый период</t>
  </si>
  <si>
    <t>Наименование показателя</t>
  </si>
  <si>
    <t>Коды бюджетной классификации доходов и расходов</t>
  </si>
  <si>
    <t>Исполнение за год, предшествующий текущему году, тыс. руб.</t>
  </si>
  <si>
    <t>Плановые назначения на текущий год, тыс. руб.</t>
  </si>
  <si>
    <t>Оценка ожидаемого исполнения на текущий год, тыс. руб.</t>
  </si>
  <si>
    <t>Выполнение плановых назначений, %</t>
  </si>
  <si>
    <t>Плановые назначения на очередной финансовый год, тыс. руб.</t>
  </si>
  <si>
    <t>Темп роста плановых назначений очередного финансового года к оценке ожидаемого исполнения текущего года, %</t>
  </si>
  <si>
    <t>Плановые назначения на первый год планового периода, %</t>
  </si>
  <si>
    <t>Плановые назначения на второй год планового периода, %</t>
  </si>
  <si>
    <t>Доходы бюджета - Итого</t>
  </si>
  <si>
    <t>Налоговые и неналоговые доходы, всего, в том числе налоговые и неналоговые доходы по следующим подгруппам: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</si>
  <si>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</si>
  <si>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</si>
  <si>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</si>
  <si>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</si>
  <si>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</si>
  <si>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</si>
  <si>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</si>
  <si>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</si>
  <si>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</si>
  <si>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</si>
  <si>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</si>
  <si>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</si>
  <si>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</si>
  <si>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</si>
  <si>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</si>
  <si>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</si>
  <si>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</si>
  <si>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</si>
  <si>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организаций</t>
  </si>
  <si>
    <t>000 1 06 02000 02 0000 110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</si>
  <si>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</si>
  <si>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</si>
  <si>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</si>
  <si>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</si>
  <si>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физических лиц</t>
  </si>
  <si>
    <t>000 1 06 06040 00 0000 110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</si>
  <si>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</si>
  <si>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</si>
  <si>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</si>
  <si>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</si>
  <si>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</si>
  <si>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</si>
  <si>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</si>
  <si>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</si>
  <si>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</si>
  <si>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</si>
  <si>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</si>
  <si>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</si>
  <si>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</si>
  <si>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</si>
  <si>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</si>
  <si>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</si>
  <si>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</si>
  <si>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</si>
  <si>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</si>
  <si>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</si>
  <si>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</si>
  <si>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</si>
  <si>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</si>
  <si>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</si>
  <si>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</si>
  <si>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000 2 02 01000 00 0000 150</t>
  </si>
  <si>
    <t>Субсидии бюджетам субъектов Российской Федерации и муниципальных образований (межбюджетные субсидии)</t>
  </si>
  <si>
    <t>000 2 02 02000 00 0000 150</t>
  </si>
  <si>
    <t>Субвенции бюджетам субъектов Российской Федерации и муниципальных образований</t>
  </si>
  <si>
    <t>000 2 02 03000 00 0000 150</t>
  </si>
  <si>
    <t>Иные межбюджетные трансферты</t>
  </si>
  <si>
    <t>000 2 02 04000 00 0000 150</t>
  </si>
  <si>
    <t>Безвозмездные поступления от государственных (муниципальных) организаций</t>
  </si>
  <si>
    <t>000 2 03 00000 00 0000 000</t>
  </si>
  <si>
    <t>Прочие безвозмездные перечисления от других бюджетов бюджетной системы Российской Федерации</t>
  </si>
  <si>
    <t>Прочие безвозмездные поступления</t>
  </si>
  <si>
    <t>000 2 07 00000 00 0000 180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</si>
  <si>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</si>
  <si>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</si>
  <si>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</si>
  <si>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</si>
  <si>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Расходы бюджета - всего:*</t>
  </si>
  <si>
    <t>Оплата труда, начисления на выплаты по оплате труда</t>
  </si>
  <si>
    <t>в том числе:</t>
  </si>
  <si>
    <r>
      <rPr>
        <sz val="12"/>
        <color rgb="FF000000"/>
        <rFont val="Times New Roman"/>
        <family val="1"/>
        <charset val="204"/>
      </rPr>
      <t xml:space="preserve">Индексация оплаты труда, начисление на оплату труда, за исключением работников, оплата труда которых повышается в соответствии с Указами Президента Российской Федерации </t>
    </r>
    <r>
      <rPr>
        <sz val="12"/>
        <color rgb="FF106BBE"/>
        <rFont val="Times New Roman"/>
        <family val="1"/>
        <charset val="204"/>
      </rPr>
      <t>от 7 мая 2012 года N 597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color rgb="FF106BBE"/>
        <rFont val="Times New Roman"/>
        <family val="1"/>
        <charset val="204"/>
      </rPr>
      <t>от 1 июня 2012 года N 761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color rgb="FF106BBE"/>
        <rFont val="Times New Roman"/>
        <family val="1"/>
        <charset val="204"/>
      </rPr>
      <t>от 28 декабря 2012 года N 1688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color rgb="FF106BBE"/>
        <rFont val="Times New Roman"/>
        <family val="1"/>
        <charset val="204"/>
      </rPr>
      <t>распоряжением</t>
    </r>
    <r>
      <rPr>
        <sz val="12"/>
        <color rgb="FF000000"/>
        <rFont val="Times New Roman"/>
        <family val="1"/>
        <charset val="204"/>
      </rPr>
      <t xml:space="preserve"> Правительства Российской Федерации от 17 октября 2018 года N 2245-р на %</t>
    </r>
  </si>
  <si>
    <r>
      <rPr>
        <sz val="12"/>
        <color rgb="FF000000"/>
        <rFont val="Times New Roman"/>
        <family val="1"/>
        <charset val="204"/>
      </rPr>
      <t xml:space="preserve">Достижение целевых значений уровня оплаты труда не ниже предыдущего года отдельных категорий работников бюджетной сферы, установленных Указами Президента Российской Федерации </t>
    </r>
    <r>
      <rPr>
        <sz val="12"/>
        <color rgb="FF106BBE"/>
        <rFont val="Times New Roman"/>
        <family val="1"/>
        <charset val="204"/>
      </rPr>
      <t>от 7 мая 2012 года N 597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color rgb="FF106BBE"/>
        <rFont val="Times New Roman"/>
        <family val="1"/>
        <charset val="204"/>
      </rPr>
      <t>от 1 июня 2012 года N 761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color rgb="FF106BBE"/>
        <rFont val="Times New Roman"/>
        <family val="1"/>
        <charset val="204"/>
      </rPr>
      <t>от 28 декабря 2012 года N 1688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color rgb="FF106BBE"/>
        <rFont val="Times New Roman"/>
        <family val="1"/>
        <charset val="204"/>
      </rPr>
      <t>распоряжением</t>
    </r>
    <r>
      <rPr>
        <sz val="12"/>
        <color rgb="FF000000"/>
        <rFont val="Times New Roman"/>
        <family val="1"/>
        <charset val="204"/>
      </rPr>
      <t xml:space="preserve"> Правительства Российской Федерации от 17 октября 2018 года N 2245-р</t>
    </r>
  </si>
  <si>
    <t>Доведение минимального размера оплаты труда до рублей</t>
  </si>
  <si>
    <t>Остальные расходы на оплату труда, начисления на выплаты по оплате труда</t>
  </si>
  <si>
    <t>Расходы в разрезе классификаций операций сектора государственного управления</t>
  </si>
  <si>
    <t>Результат исполнения бюджета (дефицит "-", профицит "+")</t>
  </si>
  <si>
    <t>Услуги связи</t>
  </si>
  <si>
    <t>Коммунальные услуги</t>
  </si>
  <si>
    <t>Прочие работы и услуги</t>
  </si>
  <si>
    <t>Пенсия и пособия, выплачиваемые работодателями, нанимателями бывшим работникам</t>
  </si>
  <si>
    <t>241</t>
  </si>
  <si>
    <t>Безвозмездные перечисления государственным (муниципальным) бюджетным и автономным учреждениям</t>
  </si>
  <si>
    <t>Уплата налогов, пошлин и сборов</t>
  </si>
  <si>
    <t>Уплата штрафов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</si>
  <si>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</si>
  <si>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Приобретение основных средств</t>
  </si>
  <si>
    <t>343</t>
  </si>
  <si>
    <t>Увеличение стоимости горюче-смазочных материалов</t>
  </si>
  <si>
    <t>Увеличение стоимости прочих материальных запасов</t>
  </si>
  <si>
    <t>346</t>
  </si>
  <si>
    <t>310</t>
  </si>
  <si>
    <t>228</t>
  </si>
  <si>
    <t>Услуги , работы для целей капитальных вложений</t>
  </si>
  <si>
    <t>349</t>
  </si>
  <si>
    <t>Увеличение стоимости прочих материальных запасов однократного применения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</si>
</sst>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106BBE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1"/>
      <color rgb="FF0000FF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3" fillId="0" borderId="0" applyBorder="0" applyProtection="0"/>
  </cellStyleXfs>
  <cellXfs count="45">
    <xf numFmtId="0" fontId="0" fillId="0" borderId="0" xfId="0"/>
    <xf numFmtId="0" fontId="0" fillId="0" borderId="1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justify"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Alignment="1">
      <alignment horizontal="justify" vertical="top" wrapText="1"/>
    </xf>
    <xf numFmtId="2" fontId="2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6" xfId="1" applyFont="1" applyBorder="1" applyAlignment="1" applyProtection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6" fillId="0" borderId="1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2" borderId="8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49" fontId="6" fillId="0" borderId="12" xfId="0" applyNumberFormat="1" applyFont="1" applyBorder="1" applyAlignment="1">
      <alignment horizontal="right" wrapText="1"/>
    </xf>
    <xf numFmtId="49" fontId="6" fillId="0" borderId="13" xfId="0" applyNumberFormat="1" applyFont="1" applyBorder="1" applyAlignment="1">
      <alignment horizontal="right" wrapText="1"/>
    </xf>
    <xf numFmtId="0" fontId="2" fillId="2" borderId="14" xfId="0" applyFont="1" applyFill="1" applyBorder="1" applyAlignment="1">
      <alignment wrapText="1"/>
    </xf>
    <xf numFmtId="0" fontId="2" fillId="2" borderId="8" xfId="0" applyFont="1" applyFill="1" applyBorder="1" applyAlignment="1">
      <alignment horizontal="right" wrapText="1"/>
    </xf>
    <xf numFmtId="49" fontId="6" fillId="0" borderId="15" xfId="0" applyNumberFormat="1" applyFont="1" applyBorder="1" applyAlignment="1">
      <alignment horizontal="right" wrapText="1"/>
    </xf>
    <xf numFmtId="0" fontId="2" fillId="2" borderId="2" xfId="0" applyFont="1" applyFill="1" applyBorder="1" applyAlignment="1">
      <alignment wrapText="1"/>
    </xf>
    <xf numFmtId="0" fontId="0" fillId="0" borderId="0" xfId="0" applyAlignment="1"/>
    <xf numFmtId="0" fontId="7" fillId="0" borderId="6" xfId="1" applyFont="1" applyBorder="1" applyAlignment="1" applyProtection="1">
      <alignment vertical="top" wrapText="1"/>
    </xf>
    <xf numFmtId="0" fontId="4" fillId="0" borderId="3" xfId="0" applyFont="1" applyBorder="1" applyAlignment="1">
      <alignment horizontal="justify" vertical="top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8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106BBE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nternet.garant.ru/document/redirect/10180093/0" TargetMode="External"/><Relationship Id="rId1" Type="http://schemas.openxmlformats.org/officeDocument/2006/relationships/hyperlink" Target="http://internet.garant.ru/document/redirect/72275618/11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tabSelected="1" topLeftCell="A33" zoomScaleNormal="100" workbookViewId="0">
      <selection activeCell="U47" sqref="U47"/>
    </sheetView>
  </sheetViews>
  <sheetFormatPr defaultColWidth="8.7109375" defaultRowHeight="15"/>
  <cols>
    <col min="1" max="1" width="28.85546875" customWidth="1"/>
    <col min="2" max="2" width="15.28515625" customWidth="1"/>
    <col min="3" max="3" width="11.7109375" customWidth="1"/>
    <col min="4" max="4" width="10.7109375" customWidth="1"/>
    <col min="5" max="5" width="11.140625" customWidth="1"/>
    <col min="6" max="6" width="8.7109375" customWidth="1"/>
    <col min="7" max="7" width="10.7109375" customWidth="1"/>
    <col min="8" max="8" width="8.140625" customWidth="1"/>
    <col min="9" max="9" width="9.7109375" customWidth="1"/>
    <col min="10" max="10" width="11.140625" customWidth="1"/>
  </cols>
  <sheetData>
    <row r="1" spans="1:16" ht="13.9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6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6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6" ht="15.75" thickBot="1">
      <c r="A4" s="1"/>
      <c r="B4" s="1"/>
      <c r="C4" s="1"/>
      <c r="D4" s="1"/>
      <c r="E4" s="1"/>
      <c r="F4" s="1"/>
      <c r="G4" s="1"/>
      <c r="H4" s="1"/>
    </row>
    <row r="5" spans="1:16" ht="174" thickBot="1">
      <c r="A5" s="2" t="s">
        <v>1</v>
      </c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5" t="s">
        <v>10</v>
      </c>
    </row>
    <row r="6" spans="1:16" ht="32.25" customHeight="1" thickBot="1">
      <c r="A6" s="6" t="s">
        <v>11</v>
      </c>
      <c r="B6" s="7"/>
      <c r="C6" s="24">
        <f>C7+C31</f>
        <v>17923.600000000006</v>
      </c>
      <c r="D6" s="22">
        <f>D7+D31</f>
        <v>17827.300000000003</v>
      </c>
      <c r="E6" s="22">
        <f>E31+E7</f>
        <v>17697.2</v>
      </c>
      <c r="F6" s="22">
        <f>E6/D6*100</f>
        <v>99.270220392319629</v>
      </c>
      <c r="G6" s="22">
        <f t="shared" ref="G6" si="0">G31+G7</f>
        <v>13674.7</v>
      </c>
      <c r="H6" s="22">
        <f>G6/E6*100</f>
        <v>77.270415658974301</v>
      </c>
      <c r="I6" s="22">
        <v>100</v>
      </c>
      <c r="J6" s="25">
        <v>100</v>
      </c>
    </row>
    <row r="7" spans="1:16" ht="84.75" customHeight="1" thickBot="1">
      <c r="A7" s="8" t="s">
        <v>12</v>
      </c>
      <c r="B7" s="9"/>
      <c r="C7" s="10">
        <f>C8+C10+C15+C18+C27+C29+C24+C26+C30</f>
        <v>9860.4000000000033</v>
      </c>
      <c r="D7" s="10">
        <f>D8+D10+D15+D18+D24+D26+D27+D29+D30</f>
        <v>7584.1</v>
      </c>
      <c r="E7" s="10">
        <f>E8+E10+E15+E18+E24+E26+E27+E29+E30</f>
        <v>7454</v>
      </c>
      <c r="F7" s="22">
        <f t="shared" ref="F7:F62" si="1">E7/D7*100</f>
        <v>98.284569032581317</v>
      </c>
      <c r="G7" s="10">
        <f t="shared" ref="G7" si="2">G8+G10+G15+G18+G24+G26+G27+G29+G30</f>
        <v>7489</v>
      </c>
      <c r="H7" s="22">
        <f t="shared" ref="H7:H62" si="3">G7/E7*100</f>
        <v>100.46954655218674</v>
      </c>
      <c r="I7" s="10">
        <v>101</v>
      </c>
      <c r="J7" s="26">
        <v>101</v>
      </c>
      <c r="M7" s="11"/>
      <c r="P7" s="12"/>
    </row>
    <row r="8" spans="1:16" ht="39.75" customHeight="1" thickBot="1">
      <c r="A8" s="8" t="s">
        <v>13</v>
      </c>
      <c r="B8" s="13" t="s">
        <v>14</v>
      </c>
      <c r="C8" s="23">
        <v>1823.82</v>
      </c>
      <c r="D8" s="23">
        <v>1700</v>
      </c>
      <c r="E8" s="23">
        <v>1700</v>
      </c>
      <c r="F8" s="22">
        <f t="shared" si="1"/>
        <v>100</v>
      </c>
      <c r="G8" s="4">
        <v>1818</v>
      </c>
      <c r="H8" s="22">
        <f t="shared" si="3"/>
        <v>106.94117647058823</v>
      </c>
      <c r="I8" s="23">
        <v>101</v>
      </c>
      <c r="J8" s="27">
        <v>101</v>
      </c>
    </row>
    <row r="9" spans="1:16" ht="221.25" hidden="1" customHeight="1">
      <c r="A9" s="8" t="s">
        <v>15</v>
      </c>
      <c r="B9" s="13" t="s">
        <v>16</v>
      </c>
      <c r="C9" s="23"/>
      <c r="D9" s="23"/>
      <c r="E9" s="23"/>
      <c r="F9" s="22" t="e">
        <f t="shared" si="1"/>
        <v>#DIV/0!</v>
      </c>
      <c r="G9" s="4"/>
      <c r="H9" s="22" t="e">
        <f t="shared" si="3"/>
        <v>#DIV/0!</v>
      </c>
      <c r="I9" s="23"/>
      <c r="J9" s="27"/>
    </row>
    <row r="10" spans="1:16" ht="34.5" customHeight="1" thickBot="1">
      <c r="A10" s="8" t="s">
        <v>17</v>
      </c>
      <c r="B10" s="13" t="s">
        <v>18</v>
      </c>
      <c r="C10" s="23">
        <f>C11+C12+C13+C14</f>
        <v>1173.02</v>
      </c>
      <c r="D10" s="23">
        <f>D12+D13+D14</f>
        <v>685.6</v>
      </c>
      <c r="E10" s="23">
        <f>E12+E13+E14</f>
        <v>796</v>
      </c>
      <c r="F10" s="22">
        <f t="shared" si="1"/>
        <v>116.10268378063012</v>
      </c>
      <c r="G10" s="23">
        <f t="shared" ref="G10" si="4">G12+G13+G14</f>
        <v>330</v>
      </c>
      <c r="H10" s="22">
        <f t="shared" si="3"/>
        <v>41.457286432160807</v>
      </c>
      <c r="I10" s="23">
        <v>101</v>
      </c>
      <c r="J10" s="25">
        <v>101</v>
      </c>
    </row>
    <row r="11" spans="1:16" ht="205.5" hidden="1" customHeight="1">
      <c r="A11" s="8" t="s">
        <v>19</v>
      </c>
      <c r="B11" s="13" t="s">
        <v>20</v>
      </c>
      <c r="C11" s="23"/>
      <c r="D11" s="23"/>
      <c r="E11" s="23"/>
      <c r="F11" s="22" t="e">
        <f t="shared" si="1"/>
        <v>#DIV/0!</v>
      </c>
      <c r="G11" s="4"/>
      <c r="H11" s="22" t="e">
        <f t="shared" si="3"/>
        <v>#DIV/0!</v>
      </c>
      <c r="I11" s="23"/>
      <c r="J11" s="27"/>
    </row>
    <row r="12" spans="1:16" ht="73.5" customHeight="1" thickBot="1">
      <c r="A12" s="8" t="s">
        <v>21</v>
      </c>
      <c r="B12" s="14" t="s">
        <v>22</v>
      </c>
      <c r="C12" s="22">
        <v>1120.96</v>
      </c>
      <c r="D12" s="22">
        <v>350</v>
      </c>
      <c r="E12" s="22">
        <v>370</v>
      </c>
      <c r="F12" s="22">
        <f t="shared" si="1"/>
        <v>105.71428571428572</v>
      </c>
      <c r="G12" s="21">
        <v>0</v>
      </c>
      <c r="H12" s="22">
        <f t="shared" si="3"/>
        <v>0</v>
      </c>
      <c r="I12" s="22">
        <v>0</v>
      </c>
      <c r="J12" s="25">
        <v>0</v>
      </c>
    </row>
    <row r="13" spans="1:16" ht="45" customHeight="1" thickBot="1">
      <c r="A13" s="8" t="s">
        <v>23</v>
      </c>
      <c r="B13" s="15" t="s">
        <v>24</v>
      </c>
      <c r="C13" s="10">
        <v>24.26</v>
      </c>
      <c r="D13" s="10">
        <v>16</v>
      </c>
      <c r="E13" s="10">
        <v>36</v>
      </c>
      <c r="F13" s="22">
        <f t="shared" si="1"/>
        <v>225</v>
      </c>
      <c r="G13" s="20">
        <v>30</v>
      </c>
      <c r="H13" s="22">
        <f t="shared" si="3"/>
        <v>83.333333333333343</v>
      </c>
      <c r="I13" s="10">
        <v>100</v>
      </c>
      <c r="J13" s="28">
        <v>100</v>
      </c>
    </row>
    <row r="14" spans="1:16" ht="52.5" customHeight="1" thickBot="1">
      <c r="A14" s="8" t="s">
        <v>25</v>
      </c>
      <c r="B14" s="13" t="s">
        <v>26</v>
      </c>
      <c r="C14" s="23">
        <v>27.8</v>
      </c>
      <c r="D14" s="23">
        <v>319.60000000000002</v>
      </c>
      <c r="E14" s="23">
        <v>390</v>
      </c>
      <c r="F14" s="22">
        <f t="shared" si="1"/>
        <v>122.02753441802253</v>
      </c>
      <c r="G14" s="4">
        <v>300</v>
      </c>
      <c r="H14" s="22">
        <f t="shared" si="3"/>
        <v>76.923076923076934</v>
      </c>
      <c r="I14" s="23">
        <v>100</v>
      </c>
      <c r="J14" s="27">
        <v>100</v>
      </c>
    </row>
    <row r="15" spans="1:16" ht="38.25" customHeight="1" thickBot="1">
      <c r="A15" s="8" t="s">
        <v>27</v>
      </c>
      <c r="B15" s="13" t="s">
        <v>28</v>
      </c>
      <c r="C15" s="23">
        <f>C16+C17</f>
        <v>1593.29</v>
      </c>
      <c r="D15" s="23">
        <f>D16</f>
        <v>630</v>
      </c>
      <c r="E15" s="23">
        <f>E16</f>
        <v>800</v>
      </c>
      <c r="F15" s="22">
        <f t="shared" si="1"/>
        <v>126.98412698412697</v>
      </c>
      <c r="G15" s="23">
        <f t="shared" ref="G15:J15" si="5">G16</f>
        <v>800</v>
      </c>
      <c r="H15" s="22">
        <f t="shared" si="3"/>
        <v>100</v>
      </c>
      <c r="I15" s="23">
        <f>I16</f>
        <v>101</v>
      </c>
      <c r="J15" s="25">
        <f t="shared" si="5"/>
        <v>101</v>
      </c>
    </row>
    <row r="16" spans="1:16" ht="36.75" customHeight="1" thickBot="1">
      <c r="A16" s="8" t="s">
        <v>29</v>
      </c>
      <c r="B16" s="13" t="s">
        <v>30</v>
      </c>
      <c r="C16" s="23">
        <v>1593.29</v>
      </c>
      <c r="D16" s="23">
        <v>630</v>
      </c>
      <c r="E16" s="23">
        <v>800</v>
      </c>
      <c r="F16" s="22">
        <f t="shared" si="1"/>
        <v>126.98412698412697</v>
      </c>
      <c r="G16" s="23">
        <v>800</v>
      </c>
      <c r="H16" s="22">
        <f t="shared" si="3"/>
        <v>100</v>
      </c>
      <c r="I16" s="23">
        <v>101</v>
      </c>
      <c r="J16" s="27">
        <v>101</v>
      </c>
    </row>
    <row r="17" spans="1:10" ht="95.25" hidden="1" customHeight="1">
      <c r="A17" s="8" t="s">
        <v>31</v>
      </c>
      <c r="B17" s="13" t="s">
        <v>32</v>
      </c>
      <c r="C17" s="23"/>
      <c r="D17" s="23"/>
      <c r="E17" s="23"/>
      <c r="F17" s="22" t="e">
        <f t="shared" si="1"/>
        <v>#DIV/0!</v>
      </c>
      <c r="G17" s="4"/>
      <c r="H17" s="22" t="e">
        <f t="shared" si="3"/>
        <v>#DIV/0!</v>
      </c>
      <c r="I17" s="23"/>
      <c r="J17" s="27"/>
    </row>
    <row r="18" spans="1:10" ht="33.75" customHeight="1" thickBot="1">
      <c r="A18" s="8" t="s">
        <v>33</v>
      </c>
      <c r="B18" s="14" t="s">
        <v>34</v>
      </c>
      <c r="C18" s="22">
        <f>C19+C20</f>
        <v>5131.2700000000004</v>
      </c>
      <c r="D18" s="22">
        <f>D19+D20</f>
        <v>4430</v>
      </c>
      <c r="E18" s="22">
        <f>E19+E20</f>
        <v>4030</v>
      </c>
      <c r="F18" s="22">
        <f t="shared" si="1"/>
        <v>90.970654627539503</v>
      </c>
      <c r="G18" s="22">
        <f t="shared" ref="G18:J18" si="6">G19+G20</f>
        <v>4500</v>
      </c>
      <c r="H18" s="22">
        <f t="shared" si="3"/>
        <v>111.66253101736973</v>
      </c>
      <c r="I18" s="22">
        <f t="shared" si="6"/>
        <v>202</v>
      </c>
      <c r="J18" s="25">
        <f t="shared" si="6"/>
        <v>202</v>
      </c>
    </row>
    <row r="19" spans="1:10" ht="39" customHeight="1" thickBot="1">
      <c r="A19" s="8" t="s">
        <v>35</v>
      </c>
      <c r="B19" s="15" t="s">
        <v>36</v>
      </c>
      <c r="C19" s="10">
        <v>2000.19</v>
      </c>
      <c r="D19" s="10">
        <v>2450</v>
      </c>
      <c r="E19" s="10">
        <v>2000</v>
      </c>
      <c r="F19" s="22">
        <f t="shared" si="1"/>
        <v>81.632653061224488</v>
      </c>
      <c r="G19" s="10">
        <v>2000</v>
      </c>
      <c r="H19" s="22">
        <f t="shared" si="3"/>
        <v>100</v>
      </c>
      <c r="I19" s="10">
        <v>101</v>
      </c>
      <c r="J19" s="28">
        <v>101</v>
      </c>
    </row>
    <row r="20" spans="1:10" ht="37.5" customHeight="1" thickBot="1">
      <c r="A20" s="8" t="s">
        <v>37</v>
      </c>
      <c r="B20" s="13" t="s">
        <v>38</v>
      </c>
      <c r="C20" s="23">
        <v>3131.08</v>
      </c>
      <c r="D20" s="23">
        <v>1980</v>
      </c>
      <c r="E20" s="23">
        <v>2030</v>
      </c>
      <c r="F20" s="22">
        <f t="shared" si="1"/>
        <v>102.52525252525253</v>
      </c>
      <c r="G20" s="23">
        <v>2500</v>
      </c>
      <c r="H20" s="22">
        <f t="shared" si="3"/>
        <v>123.15270935960592</v>
      </c>
      <c r="I20" s="23">
        <v>101</v>
      </c>
      <c r="J20" s="27">
        <v>101</v>
      </c>
    </row>
    <row r="21" spans="1:10" ht="69" hidden="1" customHeight="1">
      <c r="A21" s="8" t="s">
        <v>39</v>
      </c>
      <c r="B21" s="13" t="s">
        <v>40</v>
      </c>
      <c r="C21" s="23"/>
      <c r="D21" s="23"/>
      <c r="E21" s="23"/>
      <c r="F21" s="22" t="e">
        <f t="shared" si="1"/>
        <v>#DIV/0!</v>
      </c>
      <c r="G21" s="23"/>
      <c r="H21" s="22" t="e">
        <f t="shared" si="3"/>
        <v>#DIV/0!</v>
      </c>
      <c r="I21" s="23"/>
      <c r="J21" s="27"/>
    </row>
    <row r="22" spans="1:10" ht="79.5" hidden="1" customHeight="1">
      <c r="A22" s="8" t="s">
        <v>41</v>
      </c>
      <c r="B22" s="13" t="s">
        <v>42</v>
      </c>
      <c r="C22" s="23"/>
      <c r="D22" s="23"/>
      <c r="E22" s="23"/>
      <c r="F22" s="22" t="e">
        <f t="shared" si="1"/>
        <v>#DIV/0!</v>
      </c>
      <c r="G22" s="23"/>
      <c r="H22" s="22" t="e">
        <f t="shared" si="3"/>
        <v>#DIV/0!</v>
      </c>
      <c r="I22" s="23"/>
      <c r="J22" s="27"/>
    </row>
    <row r="23" spans="1:10" ht="87" hidden="1" customHeight="1">
      <c r="A23" s="8" t="s">
        <v>43</v>
      </c>
      <c r="B23" s="13" t="s">
        <v>44</v>
      </c>
      <c r="C23" s="23"/>
      <c r="D23" s="23"/>
      <c r="E23" s="23"/>
      <c r="F23" s="22" t="e">
        <f t="shared" si="1"/>
        <v>#DIV/0!</v>
      </c>
      <c r="G23" s="23"/>
      <c r="H23" s="22" t="e">
        <f t="shared" si="3"/>
        <v>#DIV/0!</v>
      </c>
      <c r="I23" s="23"/>
      <c r="J23" s="27"/>
    </row>
    <row r="24" spans="1:10" ht="84" customHeight="1" thickBot="1">
      <c r="A24" s="8" t="s">
        <v>45</v>
      </c>
      <c r="B24" s="14" t="s">
        <v>46</v>
      </c>
      <c r="C24" s="22">
        <v>87.87</v>
      </c>
      <c r="D24" s="22">
        <v>98</v>
      </c>
      <c r="E24" s="22">
        <v>108</v>
      </c>
      <c r="F24" s="22">
        <f t="shared" si="1"/>
        <v>110.20408163265304</v>
      </c>
      <c r="G24" s="22">
        <v>6.5</v>
      </c>
      <c r="H24" s="22">
        <f t="shared" si="3"/>
        <v>6.0185185185185182</v>
      </c>
      <c r="I24" s="22">
        <v>100</v>
      </c>
      <c r="J24" s="25">
        <v>100</v>
      </c>
    </row>
    <row r="25" spans="1:10" ht="37.5" hidden="1" customHeight="1">
      <c r="A25" s="8" t="s">
        <v>47</v>
      </c>
      <c r="B25" s="15" t="s">
        <v>48</v>
      </c>
      <c r="C25" s="10"/>
      <c r="D25" s="10"/>
      <c r="E25" s="10"/>
      <c r="F25" s="22" t="e">
        <f t="shared" si="1"/>
        <v>#DIV/0!</v>
      </c>
      <c r="G25" s="10"/>
      <c r="H25" s="22" t="e">
        <f t="shared" si="3"/>
        <v>#DIV/0!</v>
      </c>
      <c r="I25" s="10"/>
      <c r="J25" s="28"/>
    </row>
    <row r="26" spans="1:10" ht="65.25" customHeight="1" thickBot="1">
      <c r="A26" s="8" t="s">
        <v>49</v>
      </c>
      <c r="B26" s="13" t="s">
        <v>50</v>
      </c>
      <c r="C26" s="23">
        <v>28.11</v>
      </c>
      <c r="D26" s="23">
        <v>30</v>
      </c>
      <c r="E26" s="23">
        <v>30</v>
      </c>
      <c r="F26" s="22">
        <f t="shared" si="1"/>
        <v>100</v>
      </c>
      <c r="G26" s="23">
        <v>30</v>
      </c>
      <c r="H26" s="22">
        <f t="shared" si="3"/>
        <v>100</v>
      </c>
      <c r="I26" s="23">
        <v>100</v>
      </c>
      <c r="J26" s="27">
        <v>100</v>
      </c>
    </row>
    <row r="27" spans="1:10" ht="50.25" customHeight="1" thickBot="1">
      <c r="A27" s="8" t="s">
        <v>51</v>
      </c>
      <c r="B27" s="13" t="s">
        <v>52</v>
      </c>
      <c r="C27" s="23">
        <v>3.02</v>
      </c>
      <c r="D27" s="23">
        <v>9</v>
      </c>
      <c r="E27" s="23">
        <v>0</v>
      </c>
      <c r="F27" s="22">
        <f t="shared" si="1"/>
        <v>0</v>
      </c>
      <c r="G27" s="23">
        <v>3</v>
      </c>
      <c r="H27" s="22" t="e">
        <f t="shared" si="3"/>
        <v>#DIV/0!</v>
      </c>
      <c r="I27" s="23">
        <v>100</v>
      </c>
      <c r="J27" s="27">
        <v>100</v>
      </c>
    </row>
    <row r="28" spans="1:10" ht="42.75" hidden="1" customHeight="1">
      <c r="A28" s="8" t="s">
        <v>53</v>
      </c>
      <c r="B28" s="13" t="s">
        <v>54</v>
      </c>
      <c r="C28" s="23"/>
      <c r="D28" s="23"/>
      <c r="E28" s="23"/>
      <c r="F28" s="22" t="e">
        <f t="shared" si="1"/>
        <v>#DIV/0!</v>
      </c>
      <c r="G28" s="23"/>
      <c r="H28" s="22" t="e">
        <f t="shared" si="3"/>
        <v>#DIV/0!</v>
      </c>
      <c r="I28" s="23"/>
      <c r="J28" s="27"/>
    </row>
    <row r="29" spans="1:10" ht="33.75" customHeight="1" thickBot="1">
      <c r="A29" s="8" t="s">
        <v>55</v>
      </c>
      <c r="B29" s="13" t="s">
        <v>56</v>
      </c>
      <c r="C29" s="23">
        <v>10</v>
      </c>
      <c r="D29" s="23">
        <v>1.5</v>
      </c>
      <c r="E29" s="23">
        <v>-10</v>
      </c>
      <c r="F29" s="22">
        <f t="shared" si="1"/>
        <v>-666.66666666666674</v>
      </c>
      <c r="G29" s="23">
        <v>1.5</v>
      </c>
      <c r="H29" s="22">
        <f t="shared" si="3"/>
        <v>-15</v>
      </c>
      <c r="I29" s="23">
        <v>100</v>
      </c>
      <c r="J29" s="27">
        <v>100</v>
      </c>
    </row>
    <row r="30" spans="1:10" ht="30.75" customHeight="1" thickBot="1">
      <c r="A30" s="8" t="s">
        <v>57</v>
      </c>
      <c r="B30" s="14" t="s">
        <v>58</v>
      </c>
      <c r="C30" s="22">
        <v>10</v>
      </c>
      <c r="D30" s="22"/>
      <c r="E30" s="22"/>
      <c r="F30" s="22" t="e">
        <f t="shared" si="1"/>
        <v>#DIV/0!</v>
      </c>
      <c r="G30" s="22"/>
      <c r="H30" s="22" t="e">
        <f t="shared" si="3"/>
        <v>#DIV/0!</v>
      </c>
      <c r="I30" s="22"/>
      <c r="J30" s="25"/>
    </row>
    <row r="31" spans="1:10" ht="39.75" customHeight="1" thickBot="1">
      <c r="A31" s="8" t="s">
        <v>59</v>
      </c>
      <c r="B31" s="15" t="s">
        <v>60</v>
      </c>
      <c r="C31" s="10">
        <f>C32+C36</f>
        <v>8063.2000000000007</v>
      </c>
      <c r="D31" s="10">
        <f>D32+D36</f>
        <v>10243.200000000001</v>
      </c>
      <c r="E31" s="10">
        <f>E32+E36</f>
        <v>10243.200000000001</v>
      </c>
      <c r="F31" s="22">
        <f t="shared" si="1"/>
        <v>100</v>
      </c>
      <c r="G31" s="10">
        <f t="shared" ref="G31" si="7">G32+G36</f>
        <v>6185.7</v>
      </c>
      <c r="H31" s="22">
        <f t="shared" si="3"/>
        <v>60.388355201499522</v>
      </c>
      <c r="I31" s="10">
        <v>100</v>
      </c>
      <c r="J31" s="25">
        <v>100</v>
      </c>
    </row>
    <row r="32" spans="1:10" ht="71.25" customHeight="1" thickBot="1">
      <c r="A32" s="8" t="s">
        <v>61</v>
      </c>
      <c r="B32" s="13" t="s">
        <v>62</v>
      </c>
      <c r="C32" s="23">
        <f>C33+C34</f>
        <v>2783.77</v>
      </c>
      <c r="D32" s="23">
        <f>D33+D34</f>
        <v>4659.6000000000004</v>
      </c>
      <c r="E32" s="23">
        <f>E33+E34</f>
        <v>4659.6000000000004</v>
      </c>
      <c r="F32" s="22">
        <f t="shared" si="1"/>
        <v>100</v>
      </c>
      <c r="G32" s="23">
        <f t="shared" ref="G32" si="8">G33+G34</f>
        <v>4568.8999999999996</v>
      </c>
      <c r="H32" s="22">
        <f t="shared" si="3"/>
        <v>98.0534809854923</v>
      </c>
      <c r="I32" s="23">
        <v>100</v>
      </c>
      <c r="J32" s="25">
        <v>100</v>
      </c>
    </row>
    <row r="33" spans="1:10" ht="82.5" customHeight="1" thickBot="1">
      <c r="A33" s="8" t="s">
        <v>63</v>
      </c>
      <c r="B33" s="13" t="s">
        <v>64</v>
      </c>
      <c r="C33" s="23">
        <v>2750.7</v>
      </c>
      <c r="D33" s="23">
        <v>2759.2</v>
      </c>
      <c r="E33" s="23">
        <v>2759.2</v>
      </c>
      <c r="F33" s="22">
        <f t="shared" si="1"/>
        <v>100</v>
      </c>
      <c r="G33" s="4">
        <v>2750.7</v>
      </c>
      <c r="H33" s="22">
        <f t="shared" si="3"/>
        <v>99.691939692664548</v>
      </c>
      <c r="I33" s="23">
        <v>100</v>
      </c>
      <c r="J33" s="27">
        <v>100</v>
      </c>
    </row>
    <row r="34" spans="1:10" ht="102" customHeight="1" thickBot="1">
      <c r="A34" s="8" t="s">
        <v>65</v>
      </c>
      <c r="B34" s="13" t="s">
        <v>66</v>
      </c>
      <c r="C34" s="23">
        <v>33.07</v>
      </c>
      <c r="D34" s="23">
        <v>1900.4</v>
      </c>
      <c r="E34" s="23">
        <v>1900.4</v>
      </c>
      <c r="F34" s="22">
        <f t="shared" si="1"/>
        <v>100</v>
      </c>
      <c r="G34" s="4">
        <v>1818.2</v>
      </c>
      <c r="H34" s="22">
        <f t="shared" si="3"/>
        <v>95.674594822142694</v>
      </c>
      <c r="I34" s="23">
        <v>100</v>
      </c>
      <c r="J34" s="27">
        <v>100</v>
      </c>
    </row>
    <row r="35" spans="1:10" ht="80.25" hidden="1" customHeight="1">
      <c r="A35" s="8" t="s">
        <v>67</v>
      </c>
      <c r="B35" s="13" t="s">
        <v>68</v>
      </c>
      <c r="C35" s="23"/>
      <c r="D35" s="23"/>
      <c r="E35" s="23"/>
      <c r="F35" s="22" t="e">
        <f t="shared" si="1"/>
        <v>#DIV/0!</v>
      </c>
      <c r="G35" s="4"/>
      <c r="H35" s="22" t="e">
        <f t="shared" si="3"/>
        <v>#DIV/0!</v>
      </c>
      <c r="I35" s="23"/>
      <c r="J35" s="27"/>
    </row>
    <row r="36" spans="1:10" ht="44.25" customHeight="1" thickBot="1">
      <c r="A36" s="8" t="s">
        <v>69</v>
      </c>
      <c r="B36" s="14" t="s">
        <v>70</v>
      </c>
      <c r="C36" s="22">
        <v>5279.43</v>
      </c>
      <c r="D36" s="22">
        <v>5583.6</v>
      </c>
      <c r="E36" s="22">
        <v>5583.6</v>
      </c>
      <c r="F36" s="22">
        <f t="shared" si="1"/>
        <v>100</v>
      </c>
      <c r="G36" s="21">
        <v>1616.8</v>
      </c>
      <c r="H36" s="22">
        <f t="shared" si="3"/>
        <v>28.956228956228951</v>
      </c>
      <c r="I36" s="22">
        <v>100</v>
      </c>
      <c r="J36" s="25">
        <v>100</v>
      </c>
    </row>
    <row r="37" spans="1:10" ht="68.25" hidden="1" customHeight="1">
      <c r="A37" s="8" t="s">
        <v>71</v>
      </c>
      <c r="B37" s="15" t="s">
        <v>72</v>
      </c>
      <c r="C37" s="10"/>
      <c r="D37" s="10"/>
      <c r="E37" s="10"/>
      <c r="F37" s="22" t="e">
        <f t="shared" si="1"/>
        <v>#DIV/0!</v>
      </c>
      <c r="G37" s="20"/>
      <c r="H37" s="22" t="e">
        <f t="shared" si="3"/>
        <v>#DIV/0!</v>
      </c>
      <c r="I37" s="10"/>
      <c r="J37" s="28"/>
    </row>
    <row r="38" spans="1:10" ht="84" hidden="1" customHeight="1">
      <c r="A38" s="8" t="s">
        <v>73</v>
      </c>
      <c r="B38" s="16"/>
      <c r="C38" s="23"/>
      <c r="D38" s="23"/>
      <c r="E38" s="23"/>
      <c r="F38" s="22" t="e">
        <f t="shared" si="1"/>
        <v>#DIV/0!</v>
      </c>
      <c r="G38" s="4"/>
      <c r="H38" s="22" t="e">
        <f t="shared" si="3"/>
        <v>#DIV/0!</v>
      </c>
      <c r="I38" s="23"/>
      <c r="J38" s="27"/>
    </row>
    <row r="39" spans="1:10" ht="36.75" hidden="1" customHeight="1">
      <c r="A39" s="8" t="s">
        <v>74</v>
      </c>
      <c r="B39" s="13" t="s">
        <v>75</v>
      </c>
      <c r="C39" s="23"/>
      <c r="D39" s="23"/>
      <c r="E39" s="23"/>
      <c r="F39" s="22" t="e">
        <f t="shared" si="1"/>
        <v>#DIV/0!</v>
      </c>
      <c r="G39" s="4"/>
      <c r="H39" s="22" t="e">
        <f t="shared" si="3"/>
        <v>#DIV/0!</v>
      </c>
      <c r="I39" s="23"/>
      <c r="J39" s="27"/>
    </row>
    <row r="40" spans="1:10" ht="192" hidden="1" customHeight="1" thickBot="1">
      <c r="A40" s="8" t="s">
        <v>76</v>
      </c>
      <c r="B40" s="14" t="s">
        <v>77</v>
      </c>
      <c r="C40" s="22"/>
      <c r="D40" s="22"/>
      <c r="E40" s="22"/>
      <c r="F40" s="22" t="e">
        <f t="shared" si="1"/>
        <v>#DIV/0!</v>
      </c>
      <c r="G40" s="21"/>
      <c r="H40" s="22" t="e">
        <f t="shared" si="3"/>
        <v>#DIV/0!</v>
      </c>
      <c r="I40" s="22"/>
      <c r="J40" s="25"/>
    </row>
    <row r="41" spans="1:10" ht="96.75" hidden="1" customHeight="1" thickBot="1">
      <c r="A41" s="8" t="s">
        <v>78</v>
      </c>
      <c r="B41" s="15" t="s">
        <v>79</v>
      </c>
      <c r="C41" s="10"/>
      <c r="D41" s="10"/>
      <c r="E41" s="10"/>
      <c r="F41" s="22" t="e">
        <f t="shared" si="1"/>
        <v>#DIV/0!</v>
      </c>
      <c r="G41" s="20"/>
      <c r="H41" s="22" t="e">
        <f t="shared" si="3"/>
        <v>#DIV/0!</v>
      </c>
      <c r="I41" s="10"/>
      <c r="J41" s="28"/>
    </row>
    <row r="42" spans="1:10" s="44" customFormat="1" ht="32.25" customHeight="1" thickBot="1">
      <c r="A42" s="39" t="s">
        <v>80</v>
      </c>
      <c r="B42" s="40"/>
      <c r="C42" s="41">
        <f>C43+C49</f>
        <v>17698.599999999999</v>
      </c>
      <c r="D42" s="41">
        <f>D43+D49</f>
        <v>22232</v>
      </c>
      <c r="E42" s="41">
        <f>E43+E49</f>
        <v>20194.100000000002</v>
      </c>
      <c r="F42" s="24">
        <f t="shared" si="1"/>
        <v>90.833483267362368</v>
      </c>
      <c r="G42" s="42">
        <f>G43+G49</f>
        <v>13674.7</v>
      </c>
      <c r="H42" s="24">
        <f t="shared" si="3"/>
        <v>67.716313180582446</v>
      </c>
      <c r="I42" s="41">
        <v>100</v>
      </c>
      <c r="J42" s="43">
        <v>100</v>
      </c>
    </row>
    <row r="43" spans="1:10" ht="46.5" customHeight="1" thickBot="1">
      <c r="A43" s="8" t="s">
        <v>81</v>
      </c>
      <c r="B43" s="16"/>
      <c r="C43" s="23">
        <v>2614.9</v>
      </c>
      <c r="D43" s="23">
        <v>2748.2</v>
      </c>
      <c r="E43" s="23">
        <v>2748.2</v>
      </c>
      <c r="F43" s="22">
        <f t="shared" si="1"/>
        <v>100</v>
      </c>
      <c r="G43" s="4">
        <v>4141.5</v>
      </c>
      <c r="H43" s="22">
        <f t="shared" si="3"/>
        <v>150.69863910923516</v>
      </c>
      <c r="I43" s="23">
        <v>100</v>
      </c>
      <c r="J43" s="27">
        <v>100</v>
      </c>
    </row>
    <row r="44" spans="1:10" ht="20.25" customHeight="1" thickBot="1">
      <c r="A44" s="8" t="s">
        <v>82</v>
      </c>
      <c r="B44" s="16"/>
      <c r="C44" s="23"/>
      <c r="D44" s="23"/>
      <c r="E44" s="23"/>
      <c r="F44" s="22"/>
      <c r="G44" s="4"/>
      <c r="H44" s="22"/>
      <c r="I44" s="23"/>
      <c r="J44" s="27"/>
    </row>
    <row r="45" spans="1:10" ht="68.25" customHeight="1" thickBot="1">
      <c r="A45" s="8" t="s">
        <v>83</v>
      </c>
      <c r="B45" s="18"/>
      <c r="C45" s="22">
        <v>3</v>
      </c>
      <c r="D45" s="22">
        <v>0</v>
      </c>
      <c r="E45" s="22">
        <v>0</v>
      </c>
      <c r="F45" s="22" t="e">
        <f t="shared" si="1"/>
        <v>#DIV/0!</v>
      </c>
      <c r="G45" s="21">
        <v>0</v>
      </c>
      <c r="H45" s="22" t="e">
        <f t="shared" si="3"/>
        <v>#DIV/0!</v>
      </c>
      <c r="I45" s="22">
        <v>0</v>
      </c>
      <c r="J45" s="25">
        <v>0</v>
      </c>
    </row>
    <row r="46" spans="1:10" ht="239.25" hidden="1" customHeight="1" thickBot="1">
      <c r="A46" s="8" t="s">
        <v>84</v>
      </c>
      <c r="B46" s="9"/>
      <c r="C46" s="10"/>
      <c r="D46" s="10"/>
      <c r="E46" s="10"/>
      <c r="F46" s="22" t="e">
        <f t="shared" si="1"/>
        <v>#DIV/0!</v>
      </c>
      <c r="G46" s="20"/>
      <c r="H46" s="22" t="e">
        <f t="shared" si="3"/>
        <v>#DIV/0!</v>
      </c>
      <c r="I46" s="10"/>
      <c r="J46" s="28"/>
    </row>
    <row r="47" spans="1:10" ht="52.5" customHeight="1" thickBot="1">
      <c r="A47" s="17" t="s">
        <v>85</v>
      </c>
      <c r="B47" s="16"/>
      <c r="C47" s="23">
        <v>454</v>
      </c>
      <c r="D47" s="23">
        <v>454</v>
      </c>
      <c r="E47" s="23">
        <v>454</v>
      </c>
      <c r="F47" s="22">
        <f t="shared" si="1"/>
        <v>100</v>
      </c>
      <c r="G47" s="4">
        <v>454</v>
      </c>
      <c r="H47" s="22">
        <f t="shared" si="3"/>
        <v>100</v>
      </c>
      <c r="I47" s="23">
        <v>100</v>
      </c>
      <c r="J47" s="27">
        <v>100</v>
      </c>
    </row>
    <row r="48" spans="1:10" ht="52.5" hidden="1" customHeight="1" thickBot="1">
      <c r="A48" s="8" t="s">
        <v>86</v>
      </c>
      <c r="B48" s="16"/>
      <c r="C48" s="23"/>
      <c r="D48" s="23"/>
      <c r="E48" s="23"/>
      <c r="F48" s="22" t="e">
        <f t="shared" si="1"/>
        <v>#DIV/0!</v>
      </c>
      <c r="G48" s="4"/>
      <c r="H48" s="22" t="e">
        <f t="shared" si="3"/>
        <v>#DIV/0!</v>
      </c>
      <c r="I48" s="23"/>
      <c r="J48" s="27"/>
    </row>
    <row r="49" spans="1:10" ht="72" customHeight="1" thickBot="1">
      <c r="A49" s="8" t="s">
        <v>87</v>
      </c>
      <c r="B49" s="16"/>
      <c r="C49" s="23">
        <f>C50+C51+C52+C53+C54+C55+C56+C57+C58+C59+C60+C61+C62</f>
        <v>15083.699999999999</v>
      </c>
      <c r="D49" s="23">
        <f>D50+D51+D52+D53+D54+D55+D56+D57+D58+D59+D60+D61+D62</f>
        <v>19483.8</v>
      </c>
      <c r="E49" s="23">
        <f>E50+E51+E52+E53+E54+E55+E56+E57+E58+E59+E60+E61+E62</f>
        <v>17445.900000000001</v>
      </c>
      <c r="F49" s="22">
        <f t="shared" si="1"/>
        <v>89.54054137283282</v>
      </c>
      <c r="G49" s="4">
        <f>G50+G51+G52+G53+G54+G55+G56+G57+G58+G59+G60+G61+G62</f>
        <v>9533.2000000000007</v>
      </c>
      <c r="H49" s="22">
        <f t="shared" si="3"/>
        <v>54.644357700089998</v>
      </c>
      <c r="I49" s="23">
        <v>96</v>
      </c>
      <c r="J49" s="27">
        <v>97</v>
      </c>
    </row>
    <row r="50" spans="1:10" ht="51.75" customHeight="1" thickBot="1">
      <c r="A50" s="30" t="s">
        <v>89</v>
      </c>
      <c r="B50" s="30">
        <v>221</v>
      </c>
      <c r="C50" s="23">
        <v>35.6</v>
      </c>
      <c r="D50" s="23">
        <v>52</v>
      </c>
      <c r="E50" s="23">
        <v>50</v>
      </c>
      <c r="F50" s="22">
        <f t="shared" si="1"/>
        <v>96.15384615384616</v>
      </c>
      <c r="G50" s="4">
        <v>55</v>
      </c>
      <c r="H50" s="22">
        <f t="shared" si="3"/>
        <v>110.00000000000001</v>
      </c>
      <c r="I50" s="23">
        <v>102</v>
      </c>
      <c r="J50" s="27">
        <v>102</v>
      </c>
    </row>
    <row r="51" spans="1:10" ht="60" customHeight="1" thickBot="1">
      <c r="A51" s="30" t="s">
        <v>90</v>
      </c>
      <c r="B51" s="30">
        <v>223</v>
      </c>
      <c r="C51" s="23">
        <v>774.3</v>
      </c>
      <c r="D51" s="23">
        <v>684.4</v>
      </c>
      <c r="E51" s="23">
        <v>684.4</v>
      </c>
      <c r="F51" s="22">
        <f t="shared" si="1"/>
        <v>100</v>
      </c>
      <c r="G51" s="4">
        <v>200</v>
      </c>
      <c r="H51" s="22">
        <f t="shared" si="3"/>
        <v>29.222676797194623</v>
      </c>
      <c r="I51" s="23">
        <v>103</v>
      </c>
      <c r="J51" s="27">
        <v>103</v>
      </c>
    </row>
    <row r="52" spans="1:10" ht="34.5" customHeight="1" thickBot="1">
      <c r="A52" s="30" t="s">
        <v>91</v>
      </c>
      <c r="B52" s="30">
        <v>226</v>
      </c>
      <c r="C52" s="23">
        <v>2338.4</v>
      </c>
      <c r="D52" s="23">
        <v>2824</v>
      </c>
      <c r="E52" s="23">
        <v>1300</v>
      </c>
      <c r="F52" s="22">
        <f t="shared" si="1"/>
        <v>46.033994334277622</v>
      </c>
      <c r="G52" s="4">
        <v>1400</v>
      </c>
      <c r="H52" s="22">
        <f t="shared" si="3"/>
        <v>107.69230769230769</v>
      </c>
      <c r="I52" s="23">
        <v>101</v>
      </c>
      <c r="J52" s="27">
        <v>101</v>
      </c>
    </row>
    <row r="53" spans="1:10" ht="65.25" customHeight="1" thickBot="1">
      <c r="A53" s="37" t="s">
        <v>105</v>
      </c>
      <c r="B53" s="36" t="s">
        <v>104</v>
      </c>
      <c r="C53" s="23">
        <v>0</v>
      </c>
      <c r="D53" s="23">
        <v>5510.8</v>
      </c>
      <c r="E53" s="23">
        <v>5499.7</v>
      </c>
      <c r="F53" s="22">
        <f t="shared" si="1"/>
        <v>99.79857733904332</v>
      </c>
      <c r="G53" s="4">
        <v>3117.1</v>
      </c>
      <c r="H53" s="22">
        <f t="shared" si="3"/>
        <v>56.677636962016109</v>
      </c>
      <c r="I53" s="23">
        <v>101</v>
      </c>
      <c r="J53" s="27">
        <v>0</v>
      </c>
    </row>
    <row r="54" spans="1:10" ht="99.75" customHeight="1" thickBot="1">
      <c r="A54" s="31" t="s">
        <v>94</v>
      </c>
      <c r="B54" s="33" t="s">
        <v>93</v>
      </c>
      <c r="C54" s="23">
        <v>11064.8</v>
      </c>
      <c r="D54" s="23">
        <v>9070.9</v>
      </c>
      <c r="E54" s="23">
        <v>8670.9</v>
      </c>
      <c r="F54" s="22">
        <f t="shared" si="1"/>
        <v>95.590294237616988</v>
      </c>
      <c r="G54" s="4">
        <v>4397.1000000000004</v>
      </c>
      <c r="H54" s="22">
        <f t="shared" si="3"/>
        <v>50.710998858250008</v>
      </c>
      <c r="I54" s="23">
        <v>100</v>
      </c>
      <c r="J54" s="27">
        <v>100</v>
      </c>
    </row>
    <row r="55" spans="1:10" ht="47.25" customHeight="1" thickBot="1">
      <c r="A55" s="19" t="s">
        <v>92</v>
      </c>
      <c r="B55" s="30">
        <v>264</v>
      </c>
      <c r="C55" s="23">
        <v>64.5</v>
      </c>
      <c r="D55" s="23">
        <v>72</v>
      </c>
      <c r="E55" s="23">
        <v>72</v>
      </c>
      <c r="F55" s="22">
        <f t="shared" si="1"/>
        <v>100</v>
      </c>
      <c r="G55" s="4">
        <v>72</v>
      </c>
      <c r="H55" s="22">
        <f t="shared" si="3"/>
        <v>100</v>
      </c>
      <c r="I55" s="23">
        <v>100</v>
      </c>
      <c r="J55" s="27">
        <v>100</v>
      </c>
    </row>
    <row r="56" spans="1:10" ht="78" customHeight="1" thickBot="1">
      <c r="A56" s="30" t="s">
        <v>95</v>
      </c>
      <c r="B56" s="34">
        <v>291</v>
      </c>
      <c r="C56" s="23">
        <v>87.9</v>
      </c>
      <c r="D56" s="23">
        <v>143</v>
      </c>
      <c r="E56" s="23">
        <v>90</v>
      </c>
      <c r="F56" s="22">
        <f t="shared" si="1"/>
        <v>62.93706293706294</v>
      </c>
      <c r="G56" s="4">
        <v>70</v>
      </c>
      <c r="H56" s="22">
        <f t="shared" si="3"/>
        <v>77.777777777777786</v>
      </c>
      <c r="I56" s="23">
        <v>101</v>
      </c>
      <c r="J56" s="27">
        <v>101</v>
      </c>
    </row>
    <row r="57" spans="1:10" ht="87.75" customHeight="1" thickBot="1">
      <c r="A57" s="34" t="s">
        <v>96</v>
      </c>
      <c r="B57" s="30">
        <v>292</v>
      </c>
      <c r="C57" s="23">
        <v>30.1</v>
      </c>
      <c r="D57" s="23">
        <v>10</v>
      </c>
      <c r="E57" s="23">
        <v>1</v>
      </c>
      <c r="F57" s="22">
        <f t="shared" si="1"/>
        <v>10</v>
      </c>
      <c r="G57" s="4">
        <v>32</v>
      </c>
      <c r="H57" s="22">
        <f t="shared" si="3"/>
        <v>3200</v>
      </c>
      <c r="I57" s="23">
        <v>0</v>
      </c>
      <c r="J57" s="27">
        <v>0</v>
      </c>
    </row>
    <row r="58" spans="1:10" ht="33.75" customHeight="1" thickBot="1">
      <c r="A58" s="30" t="s">
        <v>97</v>
      </c>
      <c r="B58" s="35">
        <v>296</v>
      </c>
      <c r="C58" s="23">
        <v>170.5</v>
      </c>
      <c r="D58" s="23">
        <v>8</v>
      </c>
      <c r="E58" s="23">
        <v>8</v>
      </c>
      <c r="F58" s="22">
        <f t="shared" si="1"/>
        <v>100</v>
      </c>
      <c r="G58" s="4">
        <v>30</v>
      </c>
      <c r="H58" s="22">
        <f t="shared" si="3"/>
        <v>375</v>
      </c>
      <c r="I58" s="23">
        <v>0</v>
      </c>
      <c r="J58" s="27">
        <v>0</v>
      </c>
    </row>
    <row r="59" spans="1:10" ht="48" customHeight="1" thickBot="1">
      <c r="A59" s="30" t="s">
        <v>98</v>
      </c>
      <c r="B59" s="32" t="s">
        <v>103</v>
      </c>
      <c r="C59" s="23">
        <v>44</v>
      </c>
      <c r="D59" s="23">
        <v>962</v>
      </c>
      <c r="E59" s="23">
        <v>950</v>
      </c>
      <c r="F59" s="22">
        <f t="shared" si="1"/>
        <v>98.752598752598757</v>
      </c>
      <c r="G59" s="4">
        <v>30</v>
      </c>
      <c r="H59" s="22">
        <f t="shared" si="3"/>
        <v>3.1578947368421053</v>
      </c>
      <c r="I59" s="23">
        <v>0</v>
      </c>
      <c r="J59" s="27">
        <v>0</v>
      </c>
    </row>
    <row r="60" spans="1:10" ht="51.75" customHeight="1" thickBot="1">
      <c r="A60" s="19" t="s">
        <v>100</v>
      </c>
      <c r="B60" s="32" t="s">
        <v>99</v>
      </c>
      <c r="C60" s="23">
        <v>10.5</v>
      </c>
      <c r="D60" s="23">
        <v>8.6999999999999993</v>
      </c>
      <c r="E60" s="23">
        <v>8.6999999999999993</v>
      </c>
      <c r="F60" s="22">
        <f t="shared" si="1"/>
        <v>100</v>
      </c>
      <c r="G60" s="4">
        <v>10</v>
      </c>
      <c r="H60" s="22">
        <f t="shared" si="3"/>
        <v>114.94252873563219</v>
      </c>
      <c r="I60" s="23">
        <v>0</v>
      </c>
      <c r="J60" s="27">
        <v>0</v>
      </c>
    </row>
    <row r="61" spans="1:10" ht="51.75" customHeight="1" thickBot="1">
      <c r="A61" s="19" t="s">
        <v>101</v>
      </c>
      <c r="B61" s="32" t="s">
        <v>102</v>
      </c>
      <c r="C61" s="23">
        <v>458.1</v>
      </c>
      <c r="D61" s="23">
        <v>126.8</v>
      </c>
      <c r="E61" s="23">
        <v>100</v>
      </c>
      <c r="F61" s="22">
        <f t="shared" si="1"/>
        <v>78.864353312302839</v>
      </c>
      <c r="G61" s="4">
        <v>100</v>
      </c>
      <c r="H61" s="22">
        <f t="shared" si="3"/>
        <v>100</v>
      </c>
      <c r="I61" s="23">
        <v>0</v>
      </c>
      <c r="J61" s="27">
        <v>0</v>
      </c>
    </row>
    <row r="62" spans="1:10" ht="66" customHeight="1" thickBot="1">
      <c r="A62" s="19" t="s">
        <v>107</v>
      </c>
      <c r="B62" s="32" t="s">
        <v>106</v>
      </c>
      <c r="C62" s="23">
        <v>5</v>
      </c>
      <c r="D62" s="23">
        <v>11.2</v>
      </c>
      <c r="E62" s="23">
        <v>11.2</v>
      </c>
      <c r="F62" s="22">
        <f t="shared" si="1"/>
        <v>100</v>
      </c>
      <c r="G62" s="4">
        <v>20</v>
      </c>
      <c r="H62" s="22">
        <f t="shared" si="3"/>
        <v>178.57142857142858</v>
      </c>
      <c r="I62" s="23">
        <v>0</v>
      </c>
      <c r="J62" s="27">
        <v>0</v>
      </c>
    </row>
    <row r="63" spans="1:10" ht="53.25" customHeight="1" thickBot="1">
      <c r="A63" s="8" t="s">
        <v>88</v>
      </c>
      <c r="B63" s="18"/>
      <c r="C63" s="22">
        <f>C6-C42</f>
        <v>225.00000000000728</v>
      </c>
      <c r="D63" s="22">
        <f>D6-D42</f>
        <v>-4404.6999999999971</v>
      </c>
      <c r="E63" s="22">
        <f>E6-E42</f>
        <v>-2496.9000000000015</v>
      </c>
      <c r="F63" s="22">
        <f t="shared" ref="F63" si="9">E63/D63*100</f>
        <v>56.687175063000964</v>
      </c>
      <c r="G63" s="22">
        <f>G6-G42</f>
        <v>0</v>
      </c>
      <c r="H63" s="22">
        <f t="shared" ref="H63" si="10">G63/E63*100</f>
        <v>0</v>
      </c>
      <c r="I63" s="22">
        <v>0</v>
      </c>
      <c r="J63" s="25">
        <v>0</v>
      </c>
    </row>
  </sheetData>
  <mergeCells count="1">
    <mergeCell ref="A1:J3"/>
  </mergeCells>
  <hyperlinks>
    <hyperlink ref="B5" r:id="rId1"/>
    <hyperlink ref="A42" location="sub_200005" display="Расходы бюджета - всего:*"/>
    <hyperlink ref="A47" r:id="rId2"/>
  </hyperlinks>
  <pageMargins left="0.70866141732283472" right="0.70866141732283472" top="0.74803149606299213" bottom="0.74803149606299213" header="0.51181102362204722" footer="0.51181102362204722"/>
  <pageSetup paperSize="9" scale="50" firstPageNumber="0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1</cp:revision>
  <cp:lastPrinted>2021-11-04T09:10:52Z</cp:lastPrinted>
  <dcterms:created xsi:type="dcterms:W3CDTF">2006-09-28T05:33:49Z</dcterms:created>
  <dcterms:modified xsi:type="dcterms:W3CDTF">2021-11-04T09:11:58Z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